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Documents\Word\File Kuliah\semester 8\"/>
    </mc:Choice>
  </mc:AlternateContent>
  <xr:revisionPtr revIDLastSave="0" documentId="13_ncr:1_{AA5AF88F-AB5C-4DEC-AFB4-E7F6BF09C5AD}" xr6:coauthVersionLast="47" xr6:coauthVersionMax="47" xr10:uidLastSave="{00000000-0000-0000-0000-000000000000}"/>
  <bookViews>
    <workbookView xWindow="-120" yWindow="-120" windowWidth="20730" windowHeight="11310" xr2:uid="{2434DF24-3A9A-4411-85AB-D7044C26598A}"/>
  </bookViews>
  <sheets>
    <sheet name="E. coli" sheetId="1" r:id="rId1"/>
    <sheet name="E. coli (2)" sheetId="2" r:id="rId2"/>
    <sheet name="Salmonella" sheetId="4" r:id="rId3"/>
    <sheet name="Salmonella (2)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5" l="1"/>
  <c r="D15" i="5"/>
  <c r="C16" i="5"/>
  <c r="C15" i="5"/>
  <c r="B16" i="5"/>
  <c r="B15" i="5"/>
  <c r="F16" i="5"/>
  <c r="E15" i="5"/>
  <c r="E10" i="5"/>
  <c r="E9" i="5"/>
  <c r="F10" i="5"/>
  <c r="F9" i="5"/>
  <c r="E14" i="5"/>
  <c r="E13" i="5"/>
  <c r="E12" i="5"/>
  <c r="E11" i="5"/>
  <c r="F14" i="5"/>
  <c r="F13" i="5"/>
  <c r="F12" i="5"/>
  <c r="F11" i="5"/>
  <c r="D16" i="2"/>
  <c r="C16" i="2"/>
  <c r="B16" i="2"/>
  <c r="D15" i="2"/>
  <c r="C15" i="2"/>
  <c r="B15" i="2"/>
  <c r="E10" i="2"/>
  <c r="E9" i="2"/>
  <c r="F10" i="2"/>
  <c r="F9" i="2"/>
  <c r="E14" i="2"/>
  <c r="E13" i="2"/>
  <c r="E12" i="2"/>
  <c r="E11" i="2"/>
  <c r="F14" i="2"/>
  <c r="F16" i="2" s="1"/>
  <c r="F13" i="2"/>
  <c r="F12" i="2"/>
  <c r="F11" i="2"/>
  <c r="E15" i="2" l="1"/>
</calcChain>
</file>

<file path=xl/sharedStrings.xml><?xml version="1.0" encoding="utf-8"?>
<sst xmlns="http://schemas.openxmlformats.org/spreadsheetml/2006/main" count="200" uniqueCount="87">
  <si>
    <t>Perlakuan</t>
  </si>
  <si>
    <t>T0</t>
  </si>
  <si>
    <t>T1</t>
  </si>
  <si>
    <t>T2</t>
  </si>
  <si>
    <t>T3</t>
  </si>
  <si>
    <t>T4</t>
  </si>
  <si>
    <t>T5</t>
  </si>
  <si>
    <t>Jumlah</t>
  </si>
  <si>
    <t>Rata-rata</t>
  </si>
  <si>
    <t>Ulangan</t>
  </si>
  <si>
    <t>Keterangan:</t>
  </si>
  <si>
    <t>T0: Tanpa penambahan probiotik (kontrol)</t>
  </si>
  <si>
    <t>T3: Penambahan probiotik GSO4</t>
  </si>
  <si>
    <r>
      <t xml:space="preserve">T1: Penambahan probiotik </t>
    </r>
    <r>
      <rPr>
        <i/>
        <sz val="12"/>
        <color theme="1"/>
        <rFont val="Times New Roman"/>
        <family val="1"/>
      </rPr>
      <t>Lactobacillus sp.</t>
    </r>
  </si>
  <si>
    <r>
      <t xml:space="preserve">T2: Penambahan probiotik </t>
    </r>
    <r>
      <rPr>
        <i/>
        <sz val="12"/>
        <color theme="1"/>
        <rFont val="Times New Roman"/>
        <family val="1"/>
      </rPr>
      <t>Trichoderma sp.</t>
    </r>
  </si>
  <si>
    <r>
      <t xml:space="preserve">T4: Penambahan probiotik </t>
    </r>
    <r>
      <rPr>
        <i/>
        <sz val="12"/>
        <color theme="1"/>
        <rFont val="Times New Roman"/>
        <family val="1"/>
      </rPr>
      <t>Trichoderma sp.</t>
    </r>
    <r>
      <rPr>
        <sz val="12"/>
        <color theme="1"/>
        <rFont val="Times New Roman"/>
        <family val="1"/>
      </rPr>
      <t xml:space="preserve"> dan GSO4</t>
    </r>
  </si>
  <si>
    <r>
      <t xml:space="preserve">T5: Penambahan probiotik </t>
    </r>
    <r>
      <rPr>
        <i/>
        <sz val="12"/>
        <color theme="1"/>
        <rFont val="Times New Roman"/>
        <family val="1"/>
      </rPr>
      <t xml:space="preserve">Trichoderma sp. </t>
    </r>
    <r>
      <rPr>
        <sz val="12"/>
        <color theme="1"/>
        <rFont val="Times New Roman"/>
        <family val="1"/>
      </rPr>
      <t xml:space="preserve">dan </t>
    </r>
    <r>
      <rPr>
        <i/>
        <sz val="12"/>
        <color theme="1"/>
        <rFont val="Times New Roman"/>
        <family val="1"/>
      </rPr>
      <t>Lactobacillus sp.</t>
    </r>
  </si>
  <si>
    <r>
      <t xml:space="preserve">Hasil Uji Total </t>
    </r>
    <r>
      <rPr>
        <i/>
        <sz val="12"/>
        <color theme="1"/>
        <rFont val="Times New Roman"/>
        <family val="1"/>
      </rPr>
      <t>E. coli</t>
    </r>
    <r>
      <rPr>
        <sz val="12"/>
        <color theme="1"/>
        <rFont val="Times New Roman"/>
        <family val="1"/>
      </rPr>
      <t xml:space="preserve"> (CFU/gr)</t>
    </r>
  </si>
  <si>
    <r>
      <t>1.1×10</t>
    </r>
    <r>
      <rPr>
        <sz val="12"/>
        <color theme="1"/>
        <rFont val="Calibri"/>
        <family val="2"/>
      </rPr>
      <t>⁴</t>
    </r>
  </si>
  <si>
    <r>
      <t>1.4×10</t>
    </r>
    <r>
      <rPr>
        <sz val="12"/>
        <color theme="1"/>
        <rFont val="Calibri"/>
        <family val="2"/>
      </rPr>
      <t>⁵</t>
    </r>
  </si>
  <si>
    <r>
      <t>3.3×10</t>
    </r>
    <r>
      <rPr>
        <sz val="12"/>
        <color theme="1"/>
        <rFont val="Calibri"/>
        <family val="2"/>
      </rPr>
      <t>⁴</t>
    </r>
  </si>
  <si>
    <r>
      <t>1.3×10</t>
    </r>
    <r>
      <rPr>
        <sz val="12"/>
        <color theme="1"/>
        <rFont val="Calibri"/>
        <family val="2"/>
      </rPr>
      <t>⁴</t>
    </r>
  </si>
  <si>
    <r>
      <t>1.9×10</t>
    </r>
    <r>
      <rPr>
        <sz val="12"/>
        <color theme="1"/>
        <rFont val="Calibri"/>
        <family val="2"/>
      </rPr>
      <t>³</t>
    </r>
  </si>
  <si>
    <r>
      <t>2.3×10</t>
    </r>
    <r>
      <rPr>
        <sz val="12"/>
        <color theme="1"/>
        <rFont val="Calibri"/>
        <family val="2"/>
      </rPr>
      <t>⁴</t>
    </r>
  </si>
  <si>
    <r>
      <t>3.9×10</t>
    </r>
    <r>
      <rPr>
        <sz val="12"/>
        <color theme="1"/>
        <rFont val="Calibri"/>
        <family val="2"/>
      </rPr>
      <t>⁴</t>
    </r>
  </si>
  <si>
    <r>
      <t>5.1×10</t>
    </r>
    <r>
      <rPr>
        <sz val="12"/>
        <color theme="1"/>
        <rFont val="Calibri"/>
        <family val="2"/>
      </rPr>
      <t>⁴</t>
    </r>
  </si>
  <si>
    <t>1.1×10⁴</t>
  </si>
  <si>
    <r>
      <t>1.3×</t>
    </r>
    <r>
      <rPr>
        <sz val="12"/>
        <color theme="1"/>
        <rFont val="Calibri"/>
        <family val="2"/>
      </rPr>
      <t>10⁴</t>
    </r>
  </si>
  <si>
    <t>9.0×10⁴</t>
  </si>
  <si>
    <t>3.3×10⁴</t>
  </si>
  <si>
    <t>1.4×10⁵</t>
  </si>
  <si>
    <r>
      <t>1.6×10</t>
    </r>
    <r>
      <rPr>
        <sz val="12"/>
        <color theme="1"/>
        <rFont val="Calibri"/>
        <family val="2"/>
      </rPr>
      <t>⁵</t>
    </r>
  </si>
  <si>
    <t>1.2×10⁵</t>
  </si>
  <si>
    <t>4.2×10⁵</t>
  </si>
  <si>
    <t>1.9×10³</t>
  </si>
  <si>
    <t>3.2×10³</t>
  </si>
  <si>
    <t>6.3×10²</t>
  </si>
  <si>
    <r>
      <t>5.7×10</t>
    </r>
    <r>
      <rPr>
        <sz val="12"/>
        <color theme="1"/>
        <rFont val="Calibri"/>
        <family val="2"/>
      </rPr>
      <t>³</t>
    </r>
  </si>
  <si>
    <t>6.9×10⁴</t>
  </si>
  <si>
    <t>6.0×10²</t>
  </si>
  <si>
    <t>3.9×10⁴</t>
  </si>
  <si>
    <t>7.8×10⁴</t>
  </si>
  <si>
    <r>
      <t>1.2×10</t>
    </r>
    <r>
      <rPr>
        <sz val="12"/>
        <color theme="1"/>
        <rFont val="Calibri"/>
        <family val="2"/>
      </rPr>
      <t>⁵</t>
    </r>
  </si>
  <si>
    <t>1.5×10⁴</t>
  </si>
  <si>
    <t>5.1×10⁴</t>
  </si>
  <si>
    <t>8.7×10⁴</t>
  </si>
  <si>
    <r>
      <t>1.5×10</t>
    </r>
    <r>
      <rPr>
        <sz val="12"/>
        <color theme="1"/>
        <rFont val="Calibri"/>
        <family val="2"/>
      </rPr>
      <t>⁵</t>
    </r>
  </si>
  <si>
    <r>
      <t>3.7×10</t>
    </r>
    <r>
      <rPr>
        <sz val="12"/>
        <color theme="1"/>
        <rFont val="Calibri"/>
        <family val="2"/>
      </rPr>
      <t>⁵</t>
    </r>
  </si>
  <si>
    <r>
      <t>6.2×10</t>
    </r>
    <r>
      <rPr>
        <sz val="12"/>
        <color theme="1"/>
        <rFont val="Calibri"/>
        <family val="2"/>
      </rPr>
      <t>⁴</t>
    </r>
  </si>
  <si>
    <r>
      <t>2.7×10</t>
    </r>
    <r>
      <rPr>
        <sz val="12"/>
        <color theme="1"/>
        <rFont val="Calibri"/>
        <family val="2"/>
      </rPr>
      <t>⁵</t>
    </r>
  </si>
  <si>
    <t>1.6×10⁵</t>
  </si>
  <si>
    <t>8.0×10⁵</t>
  </si>
  <si>
    <r>
      <t>4.4×10</t>
    </r>
    <r>
      <rPr>
        <sz val="12"/>
        <color theme="1"/>
        <rFont val="Calibri"/>
        <family val="2"/>
      </rPr>
      <t>⁴</t>
    </r>
  </si>
  <si>
    <r>
      <t>4.5×10</t>
    </r>
    <r>
      <rPr>
        <sz val="12"/>
        <color theme="1"/>
        <rFont val="Calibri"/>
        <family val="2"/>
      </rPr>
      <t>⁴</t>
    </r>
  </si>
  <si>
    <t>2.7×10⁴</t>
  </si>
  <si>
    <t>Nilai standar (SNI 2728-2018)</t>
  </si>
  <si>
    <t>Keterangan</t>
  </si>
  <si>
    <t>&lt; 1.0×10³</t>
  </si>
  <si>
    <t>TMS</t>
  </si>
  <si>
    <t>TMS: Tidak memenuhi standar</t>
  </si>
  <si>
    <r>
      <t xml:space="preserve">Identifikasi Cemaran </t>
    </r>
    <r>
      <rPr>
        <i/>
        <sz val="14"/>
        <color theme="1"/>
        <rFont val="Times New Roman"/>
        <family val="1"/>
      </rPr>
      <t>Escherichia coli</t>
    </r>
    <r>
      <rPr>
        <sz val="14"/>
        <color theme="1"/>
        <rFont val="Times New Roman"/>
        <family val="1"/>
      </rPr>
      <t xml:space="preserve"> dan </t>
    </r>
    <r>
      <rPr>
        <i/>
        <sz val="14"/>
        <color theme="1"/>
        <rFont val="Times New Roman"/>
        <family val="1"/>
      </rPr>
      <t>Salmonella sp.</t>
    </r>
    <r>
      <rPr>
        <sz val="14"/>
        <color theme="1"/>
        <rFont val="Times New Roman"/>
        <family val="1"/>
      </rPr>
      <t xml:space="preserve"> pada Budidaya Udang Vaname (</t>
    </r>
    <r>
      <rPr>
        <i/>
        <sz val="14"/>
        <color theme="1"/>
        <rFont val="Times New Roman"/>
        <family val="1"/>
      </rPr>
      <t>Litopenaeus vannamei</t>
    </r>
    <r>
      <rPr>
        <sz val="14"/>
        <color theme="1"/>
        <rFont val="Times New Roman"/>
        <family val="1"/>
      </rPr>
      <t>) sebagai Bahan Pangan yang Disuplementasi dengan Probiotik</t>
    </r>
  </si>
  <si>
    <r>
      <t xml:space="preserve">Hasil Uji Total </t>
    </r>
    <r>
      <rPr>
        <i/>
        <sz val="12"/>
        <color theme="1"/>
        <rFont val="Times New Roman"/>
        <family val="1"/>
      </rPr>
      <t xml:space="preserve">Salmonella sp. </t>
    </r>
    <r>
      <rPr>
        <sz val="12"/>
        <color theme="1"/>
        <rFont val="Times New Roman"/>
        <family val="1"/>
      </rPr>
      <t>(CFU/gr)</t>
    </r>
  </si>
  <si>
    <t>Negatif per 25 g</t>
  </si>
  <si>
    <t>Positif</t>
  </si>
  <si>
    <t>Positif: Tidak memenuhi standar</t>
  </si>
  <si>
    <t>4.3×10²</t>
  </si>
  <si>
    <t>4.4×10²</t>
  </si>
  <si>
    <t>6.1×10²</t>
  </si>
  <si>
    <t>7.7×10²</t>
  </si>
  <si>
    <t>6.2×10²</t>
  </si>
  <si>
    <t>2.4×10²</t>
  </si>
  <si>
    <t>7.8×10²</t>
  </si>
  <si>
    <t>1.1×10²</t>
  </si>
  <si>
    <t>4.7×10²</t>
  </si>
  <si>
    <t>6.9×10²</t>
  </si>
  <si>
    <t>4.5×10²</t>
  </si>
  <si>
    <t>4.6×10²</t>
  </si>
  <si>
    <t>2.6×10²</t>
  </si>
  <si>
    <t>4.8×10²</t>
  </si>
  <si>
    <t>4.0×10²</t>
  </si>
  <si>
    <r>
      <t>3.7×10</t>
    </r>
    <r>
      <rPr>
        <sz val="12"/>
        <color theme="1"/>
        <rFont val="Calibri"/>
        <family val="2"/>
      </rPr>
      <t>³</t>
    </r>
  </si>
  <si>
    <t>2.9×10³</t>
  </si>
  <si>
    <t>2.1×10³</t>
  </si>
  <si>
    <t>3.5×10²</t>
  </si>
  <si>
    <t>1.3×10³</t>
  </si>
  <si>
    <t>1.4×10³</t>
  </si>
  <si>
    <t>8.7×10³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</si>
</sst>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Calibri"/>
      <family val="2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BD117-76D4-43EE-9AD6-4FA58685A0C9}">
  <dimension ref="A1:J31"/>
  <sheetViews>
    <sheetView tabSelected="1" zoomScaleNormal="100" workbookViewId="0">
      <selection activeCell="A4" sqref="A4"/>
    </sheetView>
  </sheetViews>
  <sheetFormatPr defaultRowHeight="15" x14ac:dyDescent="0.25"/>
  <cols>
    <col min="1" max="1" width="14.28515625" customWidth="1"/>
    <col min="2" max="4" width="10.7109375" customWidth="1"/>
    <col min="5" max="5" width="14.140625" customWidth="1"/>
    <col min="6" max="6" width="14.28515625" customWidth="1"/>
    <col min="7" max="7" width="16.42578125" customWidth="1"/>
    <col min="8" max="8" width="14.28515625" customWidth="1"/>
  </cols>
  <sheetData>
    <row r="1" spans="1:10" ht="15" customHeight="1" x14ac:dyDescent="0.25">
      <c r="A1" s="22" t="s">
        <v>60</v>
      </c>
      <c r="B1" s="22"/>
      <c r="C1" s="22"/>
      <c r="D1" s="22"/>
      <c r="E1" s="22"/>
      <c r="F1" s="22"/>
      <c r="G1" s="22"/>
      <c r="H1" s="22"/>
      <c r="I1" s="21"/>
      <c r="J1" s="21"/>
    </row>
    <row r="2" spans="1:10" ht="15" customHeight="1" x14ac:dyDescent="0.25">
      <c r="A2" s="22"/>
      <c r="B2" s="22"/>
      <c r="C2" s="22"/>
      <c r="D2" s="22"/>
      <c r="E2" s="22"/>
      <c r="F2" s="22"/>
      <c r="G2" s="22"/>
      <c r="H2" s="22"/>
      <c r="I2" s="21"/>
      <c r="J2" s="21"/>
    </row>
    <row r="3" spans="1:10" ht="15.75" customHeight="1" x14ac:dyDescent="0.25">
      <c r="A3" s="22"/>
      <c r="B3" s="22"/>
      <c r="C3" s="22"/>
      <c r="D3" s="22"/>
      <c r="E3" s="22"/>
      <c r="F3" s="22"/>
      <c r="G3" s="22"/>
      <c r="H3" s="22"/>
    </row>
    <row r="4" spans="1:10" ht="15.75" customHeight="1" x14ac:dyDescent="0.25">
      <c r="A4" s="23"/>
      <c r="B4" s="23"/>
      <c r="C4" s="23"/>
      <c r="D4" s="23"/>
      <c r="E4" s="23"/>
      <c r="F4" s="23"/>
      <c r="G4" s="23"/>
      <c r="H4" s="23"/>
    </row>
    <row r="5" spans="1:10" ht="15.75" x14ac:dyDescent="0.25">
      <c r="A5" s="3"/>
      <c r="B5" s="3"/>
      <c r="C5" s="3"/>
      <c r="D5" s="3"/>
      <c r="E5" s="3"/>
      <c r="F5" s="3"/>
    </row>
    <row r="6" spans="1:10" ht="15.75" customHeight="1" x14ac:dyDescent="0.25">
      <c r="A6" s="15" t="s">
        <v>17</v>
      </c>
      <c r="B6" s="15"/>
      <c r="C6" s="15"/>
      <c r="D6" s="15"/>
      <c r="E6" s="15"/>
      <c r="F6" s="15"/>
    </row>
    <row r="7" spans="1:10" ht="15.75" customHeight="1" x14ac:dyDescent="0.25">
      <c r="A7" s="10" t="s">
        <v>0</v>
      </c>
      <c r="B7" s="12" t="s">
        <v>9</v>
      </c>
      <c r="C7" s="13"/>
      <c r="D7" s="14"/>
      <c r="E7" s="10" t="s">
        <v>7</v>
      </c>
      <c r="F7" s="10" t="s">
        <v>8</v>
      </c>
      <c r="G7" s="16" t="s">
        <v>55</v>
      </c>
      <c r="H7" s="16" t="s">
        <v>56</v>
      </c>
    </row>
    <row r="8" spans="1:10" ht="15.75" x14ac:dyDescent="0.25">
      <c r="A8" s="11"/>
      <c r="B8" s="2">
        <v>1</v>
      </c>
      <c r="C8" s="2">
        <v>2</v>
      </c>
      <c r="D8" s="2">
        <v>3</v>
      </c>
      <c r="E8" s="11"/>
      <c r="F8" s="11"/>
      <c r="G8" s="17"/>
      <c r="H8" s="17"/>
    </row>
    <row r="9" spans="1:10" ht="15.75" x14ac:dyDescent="0.25">
      <c r="A9" s="1" t="s">
        <v>1</v>
      </c>
      <c r="B9" s="2" t="s">
        <v>27</v>
      </c>
      <c r="C9" s="2" t="s">
        <v>26</v>
      </c>
      <c r="D9" s="2" t="s">
        <v>28</v>
      </c>
      <c r="E9" s="2" t="s">
        <v>29</v>
      </c>
      <c r="F9" s="2" t="s">
        <v>18</v>
      </c>
      <c r="G9" s="16" t="s">
        <v>57</v>
      </c>
      <c r="H9" s="2" t="s">
        <v>58</v>
      </c>
    </row>
    <row r="10" spans="1:10" ht="15.75" x14ac:dyDescent="0.25">
      <c r="A10" s="1" t="s">
        <v>2</v>
      </c>
      <c r="B10" s="2" t="s">
        <v>31</v>
      </c>
      <c r="C10" s="2" t="s">
        <v>30</v>
      </c>
      <c r="D10" s="2" t="s">
        <v>32</v>
      </c>
      <c r="E10" s="2" t="s">
        <v>33</v>
      </c>
      <c r="F10" s="2" t="s">
        <v>19</v>
      </c>
      <c r="G10" s="18"/>
      <c r="H10" s="2" t="s">
        <v>58</v>
      </c>
    </row>
    <row r="11" spans="1:10" ht="15.75" x14ac:dyDescent="0.25">
      <c r="A11" s="1" t="s">
        <v>3</v>
      </c>
      <c r="B11" s="2" t="s">
        <v>35</v>
      </c>
      <c r="C11" s="2" t="s">
        <v>34</v>
      </c>
      <c r="D11" s="2" t="s">
        <v>36</v>
      </c>
      <c r="E11" s="2" t="s">
        <v>37</v>
      </c>
      <c r="F11" s="2" t="s">
        <v>22</v>
      </c>
      <c r="G11" s="18"/>
      <c r="H11" s="2" t="s">
        <v>58</v>
      </c>
    </row>
    <row r="12" spans="1:10" ht="15.75" x14ac:dyDescent="0.25">
      <c r="A12" s="1" t="s">
        <v>4</v>
      </c>
      <c r="B12" s="2" t="s">
        <v>20</v>
      </c>
      <c r="C12" s="2" t="s">
        <v>23</v>
      </c>
      <c r="D12" s="2" t="s">
        <v>21</v>
      </c>
      <c r="E12" s="2" t="s">
        <v>38</v>
      </c>
      <c r="F12" s="2" t="s">
        <v>23</v>
      </c>
      <c r="G12" s="18"/>
      <c r="H12" s="2" t="s">
        <v>58</v>
      </c>
    </row>
    <row r="13" spans="1:10" ht="15.75" x14ac:dyDescent="0.25">
      <c r="A13" s="1" t="s">
        <v>5</v>
      </c>
      <c r="B13" s="2" t="s">
        <v>41</v>
      </c>
      <c r="C13" s="2" t="s">
        <v>40</v>
      </c>
      <c r="D13" s="2" t="s">
        <v>39</v>
      </c>
      <c r="E13" s="2" t="s">
        <v>42</v>
      </c>
      <c r="F13" s="2" t="s">
        <v>24</v>
      </c>
      <c r="G13" s="18"/>
      <c r="H13" s="2" t="s">
        <v>58</v>
      </c>
    </row>
    <row r="14" spans="1:10" ht="15.75" x14ac:dyDescent="0.25">
      <c r="A14" s="1" t="s">
        <v>6</v>
      </c>
      <c r="B14" s="2" t="s">
        <v>45</v>
      </c>
      <c r="C14" s="2" t="s">
        <v>44</v>
      </c>
      <c r="D14" s="2" t="s">
        <v>43</v>
      </c>
      <c r="E14" s="2" t="s">
        <v>46</v>
      </c>
      <c r="F14" s="2" t="s">
        <v>25</v>
      </c>
      <c r="G14" s="17"/>
      <c r="H14" s="2" t="s">
        <v>58</v>
      </c>
    </row>
    <row r="15" spans="1:10" ht="15.75" x14ac:dyDescent="0.25">
      <c r="A15" s="1" t="s">
        <v>7</v>
      </c>
      <c r="B15" s="2" t="s">
        <v>47</v>
      </c>
      <c r="C15" s="2" t="s">
        <v>49</v>
      </c>
      <c r="D15" s="2" t="s">
        <v>50</v>
      </c>
      <c r="E15" s="2" t="s">
        <v>51</v>
      </c>
      <c r="F15" s="7"/>
      <c r="G15" s="19"/>
      <c r="H15" s="19"/>
    </row>
    <row r="16" spans="1:10" ht="15.75" x14ac:dyDescent="0.25">
      <c r="A16" s="1" t="s">
        <v>8</v>
      </c>
      <c r="B16" s="2" t="s">
        <v>48</v>
      </c>
      <c r="C16" s="2" t="s">
        <v>53</v>
      </c>
      <c r="D16" s="2" t="s">
        <v>54</v>
      </c>
      <c r="E16" s="7"/>
      <c r="F16" s="2" t="s">
        <v>52</v>
      </c>
      <c r="G16" s="20"/>
      <c r="H16" s="20"/>
    </row>
    <row r="17" spans="1:8" ht="15.75" x14ac:dyDescent="0.25">
      <c r="A17" s="3"/>
      <c r="B17" s="3"/>
      <c r="C17" s="3"/>
      <c r="D17" s="3"/>
      <c r="E17" s="3"/>
      <c r="F17" s="3"/>
    </row>
    <row r="18" spans="1:8" ht="15.75" x14ac:dyDescent="0.25">
      <c r="A18" s="9" t="s">
        <v>10</v>
      </c>
      <c r="B18" s="9"/>
      <c r="C18" s="9"/>
      <c r="D18" s="9"/>
      <c r="E18" s="9"/>
      <c r="F18" s="9"/>
      <c r="G18" s="9"/>
      <c r="H18" s="9"/>
    </row>
    <row r="19" spans="1:8" ht="15.75" customHeight="1" x14ac:dyDescent="0.25">
      <c r="A19" s="9" t="s">
        <v>11</v>
      </c>
      <c r="B19" s="9"/>
      <c r="C19" s="9"/>
      <c r="D19" s="9"/>
      <c r="E19" s="9"/>
      <c r="F19" s="9"/>
      <c r="G19" s="9"/>
      <c r="H19" s="9"/>
    </row>
    <row r="20" spans="1:8" ht="15.75" customHeight="1" x14ac:dyDescent="0.25">
      <c r="A20" s="9" t="s">
        <v>13</v>
      </c>
      <c r="B20" s="9"/>
      <c r="C20" s="9"/>
      <c r="D20" s="9"/>
      <c r="E20" s="9"/>
      <c r="F20" s="9"/>
      <c r="G20" s="9"/>
      <c r="H20" s="9"/>
    </row>
    <row r="21" spans="1:8" ht="15.75" customHeight="1" x14ac:dyDescent="0.25">
      <c r="A21" s="9" t="s">
        <v>14</v>
      </c>
      <c r="B21" s="9"/>
      <c r="C21" s="9"/>
      <c r="D21" s="9"/>
      <c r="E21" s="9"/>
      <c r="F21" s="9"/>
      <c r="G21" s="9"/>
      <c r="H21" s="9"/>
    </row>
    <row r="22" spans="1:8" ht="15.75" customHeight="1" x14ac:dyDescent="0.25">
      <c r="A22" s="9" t="s">
        <v>12</v>
      </c>
      <c r="B22" s="9"/>
      <c r="C22" s="9"/>
      <c r="D22" s="9"/>
      <c r="E22" s="9"/>
      <c r="F22" s="9"/>
      <c r="G22" s="9"/>
      <c r="H22" s="9"/>
    </row>
    <row r="23" spans="1:8" ht="15.75" customHeight="1" x14ac:dyDescent="0.25">
      <c r="A23" s="9" t="s">
        <v>15</v>
      </c>
      <c r="B23" s="9"/>
      <c r="C23" s="9"/>
      <c r="D23" s="9"/>
      <c r="E23" s="9"/>
      <c r="F23" s="9"/>
      <c r="G23" s="9"/>
      <c r="H23" s="9"/>
    </row>
    <row r="24" spans="1:8" ht="15.75" customHeight="1" x14ac:dyDescent="0.25">
      <c r="A24" s="9" t="s">
        <v>16</v>
      </c>
      <c r="B24" s="9"/>
      <c r="C24" s="9"/>
      <c r="D24" s="9"/>
      <c r="E24" s="9"/>
      <c r="F24" s="9"/>
      <c r="G24" s="9"/>
      <c r="H24" s="9"/>
    </row>
    <row r="25" spans="1:8" ht="15.75" x14ac:dyDescent="0.25">
      <c r="A25" s="3"/>
      <c r="B25" s="3"/>
      <c r="C25" s="3"/>
      <c r="D25" s="3"/>
      <c r="E25" s="3"/>
      <c r="F25" s="3"/>
    </row>
    <row r="26" spans="1:8" ht="15.75" customHeight="1" x14ac:dyDescent="0.25">
      <c r="A26" s="9" t="s">
        <v>59</v>
      </c>
      <c r="B26" s="9"/>
      <c r="C26" s="9"/>
      <c r="D26" s="9"/>
      <c r="E26" s="9"/>
      <c r="F26" s="9"/>
      <c r="G26" s="9"/>
      <c r="H26" s="9"/>
    </row>
    <row r="27" spans="1:8" ht="15.75" x14ac:dyDescent="0.25">
      <c r="A27" s="3"/>
      <c r="B27" s="3"/>
      <c r="C27" s="3"/>
      <c r="D27" s="3"/>
      <c r="E27" s="3"/>
      <c r="F27" s="3"/>
    </row>
    <row r="28" spans="1:8" ht="15.75" x14ac:dyDescent="0.25">
      <c r="A28" s="3"/>
      <c r="B28" s="3"/>
      <c r="C28" s="3"/>
      <c r="D28" s="3"/>
      <c r="E28" s="3"/>
      <c r="F28" s="3"/>
    </row>
    <row r="29" spans="1:8" ht="15.75" x14ac:dyDescent="0.25">
      <c r="A29" s="3"/>
      <c r="B29" s="3"/>
      <c r="C29" s="3"/>
      <c r="D29" s="3"/>
      <c r="E29" s="3"/>
      <c r="F29" s="3"/>
    </row>
    <row r="30" spans="1:8" ht="15.75" x14ac:dyDescent="0.25">
      <c r="A30" s="3"/>
      <c r="B30" s="3"/>
      <c r="C30" s="3"/>
      <c r="D30" s="3"/>
      <c r="E30" s="3"/>
      <c r="F30" s="3"/>
    </row>
    <row r="31" spans="1:8" ht="15.75" x14ac:dyDescent="0.25">
      <c r="A31" s="3"/>
      <c r="B31" s="3"/>
      <c r="C31" s="3"/>
      <c r="D31" s="3"/>
      <c r="E31" s="3"/>
      <c r="F31" s="3"/>
    </row>
  </sheetData>
  <mergeCells count="19">
    <mergeCell ref="H7:H8"/>
    <mergeCell ref="H15:H16"/>
    <mergeCell ref="A1:H3"/>
    <mergeCell ref="A18:H18"/>
    <mergeCell ref="A19:H19"/>
    <mergeCell ref="A20:H20"/>
    <mergeCell ref="A21:H21"/>
    <mergeCell ref="A22:H22"/>
    <mergeCell ref="A23:H23"/>
    <mergeCell ref="A24:H24"/>
    <mergeCell ref="A26:H26"/>
    <mergeCell ref="A7:A8"/>
    <mergeCell ref="B7:D7"/>
    <mergeCell ref="E7:E8"/>
    <mergeCell ref="F7:F8"/>
    <mergeCell ref="A6:F6"/>
    <mergeCell ref="G7:G8"/>
    <mergeCell ref="G9:G14"/>
    <mergeCell ref="G15:G16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0CCD4-56DC-447A-B72E-178855F87A9C}">
  <dimension ref="A1:J31"/>
  <sheetViews>
    <sheetView zoomScaleNormal="100" workbookViewId="0">
      <selection activeCell="A4" sqref="A4"/>
    </sheetView>
  </sheetViews>
  <sheetFormatPr defaultRowHeight="15" x14ac:dyDescent="0.25"/>
  <cols>
    <col min="1" max="1" width="14.28515625" customWidth="1"/>
    <col min="2" max="4" width="10.7109375" customWidth="1"/>
    <col min="5" max="5" width="14.140625" customWidth="1"/>
    <col min="6" max="6" width="14.28515625" customWidth="1"/>
    <col min="7" max="7" width="16.42578125" customWidth="1"/>
    <col min="8" max="8" width="14.28515625" customWidth="1"/>
  </cols>
  <sheetData>
    <row r="1" spans="1:10" ht="15" customHeight="1" x14ac:dyDescent="0.25">
      <c r="A1" s="22" t="s">
        <v>60</v>
      </c>
      <c r="B1" s="22"/>
      <c r="C1" s="22"/>
      <c r="D1" s="22"/>
      <c r="E1" s="22"/>
      <c r="F1" s="22"/>
      <c r="G1" s="22"/>
      <c r="H1" s="22"/>
      <c r="I1" s="21"/>
      <c r="J1" s="21"/>
    </row>
    <row r="2" spans="1:10" ht="15" customHeight="1" x14ac:dyDescent="0.25">
      <c r="A2" s="22"/>
      <c r="B2" s="22"/>
      <c r="C2" s="22"/>
      <c r="D2" s="22"/>
      <c r="E2" s="22"/>
      <c r="F2" s="22"/>
      <c r="G2" s="22"/>
      <c r="H2" s="22"/>
      <c r="I2" s="21"/>
      <c r="J2" s="21"/>
    </row>
    <row r="3" spans="1:10" ht="15.75" customHeight="1" x14ac:dyDescent="0.25">
      <c r="A3" s="22"/>
      <c r="B3" s="22"/>
      <c r="C3" s="22"/>
      <c r="D3" s="22"/>
      <c r="E3" s="22"/>
      <c r="F3" s="22"/>
      <c r="G3" s="22"/>
      <c r="H3" s="22"/>
    </row>
    <row r="4" spans="1:10" ht="15.75" customHeight="1" x14ac:dyDescent="0.25">
      <c r="A4" s="23"/>
      <c r="B4" s="23"/>
      <c r="C4" s="23"/>
      <c r="D4" s="23"/>
      <c r="E4" s="23"/>
      <c r="F4" s="23"/>
      <c r="G4" s="23"/>
      <c r="H4" s="23"/>
    </row>
    <row r="5" spans="1:10" ht="15.75" x14ac:dyDescent="0.25">
      <c r="A5" s="3"/>
      <c r="B5" s="3"/>
      <c r="C5" s="3"/>
      <c r="D5" s="3"/>
      <c r="E5" s="3"/>
      <c r="F5" s="3"/>
    </row>
    <row r="6" spans="1:10" ht="15.75" customHeight="1" x14ac:dyDescent="0.25">
      <c r="A6" s="15" t="s">
        <v>17</v>
      </c>
      <c r="B6" s="15"/>
      <c r="C6" s="15"/>
      <c r="D6" s="15"/>
      <c r="E6" s="15"/>
      <c r="F6" s="15"/>
      <c r="I6" s="8"/>
      <c r="J6" s="8"/>
    </row>
    <row r="7" spans="1:10" ht="15.75" customHeight="1" x14ac:dyDescent="0.25">
      <c r="A7" s="10" t="s">
        <v>0</v>
      </c>
      <c r="B7" s="12" t="s">
        <v>9</v>
      </c>
      <c r="C7" s="13"/>
      <c r="D7" s="14"/>
      <c r="E7" s="10" t="s">
        <v>7</v>
      </c>
      <c r="F7" s="24" t="s">
        <v>8</v>
      </c>
      <c r="G7" s="16" t="s">
        <v>55</v>
      </c>
      <c r="H7" s="16" t="s">
        <v>56</v>
      </c>
    </row>
    <row r="8" spans="1:10" ht="15.75" x14ac:dyDescent="0.25">
      <c r="A8" s="11"/>
      <c r="B8" s="2">
        <v>1</v>
      </c>
      <c r="C8" s="2">
        <v>2</v>
      </c>
      <c r="D8" s="2">
        <v>3</v>
      </c>
      <c r="E8" s="11"/>
      <c r="F8" s="24"/>
      <c r="G8" s="17"/>
      <c r="H8" s="17"/>
    </row>
    <row r="9" spans="1:10" ht="15.75" x14ac:dyDescent="0.25">
      <c r="A9" s="1" t="s">
        <v>1</v>
      </c>
      <c r="B9" s="4">
        <v>13000</v>
      </c>
      <c r="C9" s="4">
        <v>11000</v>
      </c>
      <c r="D9" s="4">
        <v>9000</v>
      </c>
      <c r="E9" s="4">
        <f t="shared" ref="E9:E14" si="0">SUM(B9:D9)</f>
        <v>33000</v>
      </c>
      <c r="F9" s="5">
        <f t="shared" ref="F9:F14" si="1">AVERAGE(B9:D9)</f>
        <v>11000</v>
      </c>
      <c r="G9" s="16" t="s">
        <v>57</v>
      </c>
      <c r="H9" s="2" t="s">
        <v>58</v>
      </c>
    </row>
    <row r="10" spans="1:10" ht="15.75" x14ac:dyDescent="0.25">
      <c r="A10" s="1" t="s">
        <v>2</v>
      </c>
      <c r="B10" s="4">
        <v>160000</v>
      </c>
      <c r="C10" s="4">
        <v>140000</v>
      </c>
      <c r="D10" s="4">
        <v>120000</v>
      </c>
      <c r="E10" s="4">
        <f t="shared" si="0"/>
        <v>420000</v>
      </c>
      <c r="F10" s="4">
        <f t="shared" si="1"/>
        <v>140000</v>
      </c>
      <c r="G10" s="18"/>
      <c r="H10" s="2" t="s">
        <v>58</v>
      </c>
    </row>
    <row r="11" spans="1:10" ht="15.75" x14ac:dyDescent="0.25">
      <c r="A11" s="1" t="s">
        <v>3</v>
      </c>
      <c r="B11" s="4">
        <v>3200</v>
      </c>
      <c r="C11" s="4">
        <v>1900</v>
      </c>
      <c r="D11" s="4">
        <v>630</v>
      </c>
      <c r="E11" s="4">
        <f t="shared" si="0"/>
        <v>5730</v>
      </c>
      <c r="F11" s="4">
        <f t="shared" si="1"/>
        <v>1910</v>
      </c>
      <c r="G11" s="18"/>
      <c r="H11" s="2" t="s">
        <v>58</v>
      </c>
    </row>
    <row r="12" spans="1:10" ht="15.75" x14ac:dyDescent="0.25">
      <c r="A12" s="1" t="s">
        <v>4</v>
      </c>
      <c r="B12" s="4">
        <v>33000</v>
      </c>
      <c r="C12" s="4">
        <v>23000</v>
      </c>
      <c r="D12" s="4">
        <v>13000</v>
      </c>
      <c r="E12" s="4">
        <f t="shared" si="0"/>
        <v>69000</v>
      </c>
      <c r="F12" s="4">
        <f t="shared" si="1"/>
        <v>23000</v>
      </c>
      <c r="G12" s="18"/>
      <c r="H12" s="2" t="s">
        <v>58</v>
      </c>
    </row>
    <row r="13" spans="1:10" ht="15.75" x14ac:dyDescent="0.25">
      <c r="A13" s="1" t="s">
        <v>5</v>
      </c>
      <c r="B13" s="4">
        <v>78000</v>
      </c>
      <c r="C13" s="4">
        <v>39000</v>
      </c>
      <c r="D13" s="4">
        <v>600</v>
      </c>
      <c r="E13" s="4">
        <f t="shared" si="0"/>
        <v>117600</v>
      </c>
      <c r="F13" s="4">
        <f t="shared" si="1"/>
        <v>39200</v>
      </c>
      <c r="G13" s="18"/>
      <c r="H13" s="2" t="s">
        <v>58</v>
      </c>
    </row>
    <row r="14" spans="1:10" ht="15.75" x14ac:dyDescent="0.25">
      <c r="A14" s="1" t="s">
        <v>6</v>
      </c>
      <c r="B14" s="4">
        <v>87000</v>
      </c>
      <c r="C14" s="4">
        <v>51000</v>
      </c>
      <c r="D14" s="4">
        <v>15000</v>
      </c>
      <c r="E14" s="4">
        <f t="shared" si="0"/>
        <v>153000</v>
      </c>
      <c r="F14" s="4">
        <f t="shared" si="1"/>
        <v>51000</v>
      </c>
      <c r="G14" s="17"/>
      <c r="H14" s="2" t="s">
        <v>58</v>
      </c>
    </row>
    <row r="15" spans="1:10" ht="15.75" x14ac:dyDescent="0.25">
      <c r="A15" s="1" t="s">
        <v>7</v>
      </c>
      <c r="B15" s="4">
        <f>SUM(B9:B14)</f>
        <v>374200</v>
      </c>
      <c r="C15" s="4">
        <f>SUM(C9:C14)</f>
        <v>265900</v>
      </c>
      <c r="D15" s="4">
        <f>SUM(D9:D14)</f>
        <v>158230</v>
      </c>
      <c r="E15" s="4">
        <f>SUM(E9:E14)</f>
        <v>798330</v>
      </c>
      <c r="F15" s="6"/>
      <c r="G15" s="19"/>
      <c r="H15" s="19"/>
    </row>
    <row r="16" spans="1:10" ht="15.75" x14ac:dyDescent="0.25">
      <c r="A16" s="1" t="s">
        <v>8</v>
      </c>
      <c r="B16" s="5">
        <f>AVERAGE(B9:B14)</f>
        <v>62366.666666666664</v>
      </c>
      <c r="C16" s="5">
        <f>AVERAGE(C9:C14)</f>
        <v>44316.666666666664</v>
      </c>
      <c r="D16" s="5">
        <f>AVERAGE(D9:D14)</f>
        <v>26371.666666666668</v>
      </c>
      <c r="E16" s="6"/>
      <c r="F16" s="5">
        <f>AVERAGE(F9:F14)</f>
        <v>44351.666666666664</v>
      </c>
      <c r="G16" s="20"/>
      <c r="H16" s="20"/>
    </row>
    <row r="17" spans="1:8" ht="15.75" x14ac:dyDescent="0.25">
      <c r="A17" s="3"/>
      <c r="B17" s="3"/>
      <c r="C17" s="3"/>
      <c r="D17" s="3"/>
      <c r="E17" s="3"/>
      <c r="F17" s="3"/>
    </row>
    <row r="18" spans="1:8" ht="15.75" x14ac:dyDescent="0.25">
      <c r="A18" s="9" t="s">
        <v>10</v>
      </c>
      <c r="B18" s="9"/>
      <c r="C18" s="9"/>
      <c r="D18" s="9"/>
      <c r="E18" s="9"/>
      <c r="F18" s="9"/>
      <c r="G18" s="9"/>
      <c r="H18" s="9"/>
    </row>
    <row r="19" spans="1:8" ht="15.75" customHeight="1" x14ac:dyDescent="0.25">
      <c r="A19" s="9" t="s">
        <v>11</v>
      </c>
      <c r="B19" s="9"/>
      <c r="C19" s="9"/>
      <c r="D19" s="9"/>
      <c r="E19" s="9"/>
      <c r="F19" s="9"/>
      <c r="G19" s="9"/>
      <c r="H19" s="9"/>
    </row>
    <row r="20" spans="1:8" ht="15.75" customHeight="1" x14ac:dyDescent="0.25">
      <c r="A20" s="9" t="s">
        <v>13</v>
      </c>
      <c r="B20" s="9"/>
      <c r="C20" s="9"/>
      <c r="D20" s="9"/>
      <c r="E20" s="9"/>
      <c r="F20" s="9"/>
      <c r="G20" s="9"/>
      <c r="H20" s="9"/>
    </row>
    <row r="21" spans="1:8" ht="15.75" customHeight="1" x14ac:dyDescent="0.25">
      <c r="A21" s="9" t="s">
        <v>14</v>
      </c>
      <c r="B21" s="9"/>
      <c r="C21" s="9"/>
      <c r="D21" s="9"/>
      <c r="E21" s="9"/>
      <c r="F21" s="9"/>
      <c r="G21" s="9"/>
      <c r="H21" s="9"/>
    </row>
    <row r="22" spans="1:8" ht="15.75" customHeight="1" x14ac:dyDescent="0.25">
      <c r="A22" s="9" t="s">
        <v>12</v>
      </c>
      <c r="B22" s="9"/>
      <c r="C22" s="9"/>
      <c r="D22" s="9"/>
      <c r="E22" s="9"/>
      <c r="F22" s="9"/>
      <c r="G22" s="9"/>
      <c r="H22" s="9"/>
    </row>
    <row r="23" spans="1:8" ht="15.75" customHeight="1" x14ac:dyDescent="0.25">
      <c r="A23" s="9" t="s">
        <v>15</v>
      </c>
      <c r="B23" s="9"/>
      <c r="C23" s="9"/>
      <c r="D23" s="9"/>
      <c r="E23" s="9"/>
      <c r="F23" s="9"/>
      <c r="G23" s="9"/>
      <c r="H23" s="9"/>
    </row>
    <row r="24" spans="1:8" ht="15.75" customHeight="1" x14ac:dyDescent="0.25">
      <c r="A24" s="9" t="s">
        <v>16</v>
      </c>
      <c r="B24" s="9"/>
      <c r="C24" s="9"/>
      <c r="D24" s="9"/>
      <c r="E24" s="9"/>
      <c r="F24" s="9"/>
      <c r="G24" s="9"/>
      <c r="H24" s="9"/>
    </row>
    <row r="25" spans="1:8" ht="15.75" x14ac:dyDescent="0.25">
      <c r="A25" s="3"/>
      <c r="B25" s="3"/>
      <c r="C25" s="3"/>
      <c r="D25" s="3"/>
      <c r="E25" s="3"/>
      <c r="F25" s="3"/>
    </row>
    <row r="26" spans="1:8" ht="15.75" x14ac:dyDescent="0.25">
      <c r="A26" s="9" t="s">
        <v>59</v>
      </c>
      <c r="B26" s="9"/>
      <c r="C26" s="9"/>
      <c r="D26" s="9"/>
      <c r="E26" s="9"/>
      <c r="F26" s="9"/>
      <c r="G26" s="9"/>
      <c r="H26" s="9"/>
    </row>
    <row r="27" spans="1:8" ht="15.75" x14ac:dyDescent="0.25">
      <c r="A27" s="3"/>
      <c r="B27" s="3"/>
      <c r="C27" s="3"/>
      <c r="D27" s="3"/>
      <c r="E27" s="3"/>
      <c r="F27" s="3"/>
    </row>
    <row r="28" spans="1:8" ht="15.75" x14ac:dyDescent="0.25">
      <c r="A28" s="3"/>
      <c r="B28" s="3"/>
      <c r="C28" s="3"/>
      <c r="D28" s="3"/>
      <c r="E28" s="3"/>
      <c r="F28" s="3"/>
    </row>
    <row r="29" spans="1:8" ht="15.75" x14ac:dyDescent="0.25">
      <c r="A29" s="3"/>
      <c r="B29" s="3"/>
      <c r="C29" s="3"/>
      <c r="D29" s="3"/>
      <c r="E29" s="3"/>
      <c r="F29" s="3"/>
    </row>
    <row r="30" spans="1:8" ht="15.75" x14ac:dyDescent="0.25">
      <c r="A30" s="3"/>
      <c r="B30" s="3"/>
      <c r="C30" s="3"/>
      <c r="D30" s="3"/>
      <c r="E30" s="3"/>
      <c r="F30" s="3"/>
    </row>
    <row r="31" spans="1:8" ht="15.75" x14ac:dyDescent="0.25">
      <c r="A31" s="3"/>
      <c r="B31" s="3"/>
      <c r="C31" s="3"/>
      <c r="D31" s="3"/>
      <c r="E31" s="3"/>
      <c r="F31" s="3"/>
    </row>
  </sheetData>
  <mergeCells count="19">
    <mergeCell ref="A26:H26"/>
    <mergeCell ref="A1:H3"/>
    <mergeCell ref="H15:H16"/>
    <mergeCell ref="A18:H18"/>
    <mergeCell ref="A19:H19"/>
    <mergeCell ref="A20:H20"/>
    <mergeCell ref="A21:H21"/>
    <mergeCell ref="A6:F6"/>
    <mergeCell ref="A7:A8"/>
    <mergeCell ref="B7:D7"/>
    <mergeCell ref="E7:E8"/>
    <mergeCell ref="F7:F8"/>
    <mergeCell ref="H7:H8"/>
    <mergeCell ref="G7:G8"/>
    <mergeCell ref="G9:G14"/>
    <mergeCell ref="G15:G16"/>
    <mergeCell ref="A22:H22"/>
    <mergeCell ref="A23:H23"/>
    <mergeCell ref="A24:H24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40AA1-B023-40A3-AAE9-B9AEE9831BE6}">
  <dimension ref="A1:J31"/>
  <sheetViews>
    <sheetView zoomScaleNormal="100" workbookViewId="0">
      <selection activeCell="A4" sqref="A4"/>
    </sheetView>
  </sheetViews>
  <sheetFormatPr defaultRowHeight="15" x14ac:dyDescent="0.25"/>
  <cols>
    <col min="1" max="1" width="14.28515625" customWidth="1"/>
    <col min="2" max="4" width="10.7109375" customWidth="1"/>
    <col min="5" max="5" width="14.140625" customWidth="1"/>
    <col min="6" max="6" width="14.28515625" customWidth="1"/>
    <col min="7" max="7" width="16.42578125" customWidth="1"/>
    <col min="8" max="8" width="14.28515625" customWidth="1"/>
  </cols>
  <sheetData>
    <row r="1" spans="1:10" ht="15" customHeight="1" x14ac:dyDescent="0.25">
      <c r="A1" s="22" t="s">
        <v>60</v>
      </c>
      <c r="B1" s="22"/>
      <c r="C1" s="22"/>
      <c r="D1" s="22"/>
      <c r="E1" s="22"/>
      <c r="F1" s="22"/>
      <c r="G1" s="22"/>
      <c r="H1" s="22"/>
      <c r="I1" s="21"/>
      <c r="J1" s="21"/>
    </row>
    <row r="2" spans="1:10" ht="15" customHeight="1" x14ac:dyDescent="0.25">
      <c r="A2" s="22"/>
      <c r="B2" s="22"/>
      <c r="C2" s="22"/>
      <c r="D2" s="22"/>
      <c r="E2" s="22"/>
      <c r="F2" s="22"/>
      <c r="G2" s="22"/>
      <c r="H2" s="22"/>
      <c r="I2" s="21"/>
      <c r="J2" s="21"/>
    </row>
    <row r="3" spans="1:10" ht="15.75" customHeight="1" x14ac:dyDescent="0.25">
      <c r="A3" s="22"/>
      <c r="B3" s="22"/>
      <c r="C3" s="22"/>
      <c r="D3" s="22"/>
      <c r="E3" s="22"/>
      <c r="F3" s="22"/>
      <c r="G3" s="22"/>
      <c r="H3" s="22"/>
    </row>
    <row r="4" spans="1:10" ht="15.75" customHeight="1" x14ac:dyDescent="0.25">
      <c r="A4" s="23"/>
      <c r="B4" s="23"/>
      <c r="C4" s="23"/>
      <c r="D4" s="23"/>
      <c r="E4" s="23"/>
      <c r="F4" s="23"/>
      <c r="G4" s="23"/>
      <c r="H4" s="23"/>
    </row>
    <row r="5" spans="1:10" ht="15.75" x14ac:dyDescent="0.25">
      <c r="A5" s="3"/>
      <c r="B5" s="3"/>
      <c r="C5" s="3"/>
      <c r="D5" s="3"/>
      <c r="E5" s="3"/>
      <c r="F5" s="3"/>
    </row>
    <row r="6" spans="1:10" ht="15.75" customHeight="1" x14ac:dyDescent="0.25">
      <c r="A6" s="15" t="s">
        <v>61</v>
      </c>
      <c r="B6" s="15"/>
      <c r="C6" s="15"/>
      <c r="D6" s="15"/>
      <c r="E6" s="15"/>
      <c r="F6" s="15"/>
    </row>
    <row r="7" spans="1:10" ht="15.75" customHeight="1" x14ac:dyDescent="0.25">
      <c r="A7" s="10" t="s">
        <v>0</v>
      </c>
      <c r="B7" s="12" t="s">
        <v>9</v>
      </c>
      <c r="C7" s="13"/>
      <c r="D7" s="14"/>
      <c r="E7" s="10" t="s">
        <v>7</v>
      </c>
      <c r="F7" s="10" t="s">
        <v>8</v>
      </c>
      <c r="G7" s="16" t="s">
        <v>55</v>
      </c>
      <c r="H7" s="16" t="s">
        <v>56</v>
      </c>
    </row>
    <row r="8" spans="1:10" ht="15.75" x14ac:dyDescent="0.25">
      <c r="A8" s="11"/>
      <c r="B8" s="2">
        <v>1</v>
      </c>
      <c r="C8" s="2">
        <v>2</v>
      </c>
      <c r="D8" s="2">
        <v>3</v>
      </c>
      <c r="E8" s="11"/>
      <c r="F8" s="11"/>
      <c r="G8" s="17"/>
      <c r="H8" s="17"/>
    </row>
    <row r="9" spans="1:10" ht="15.75" x14ac:dyDescent="0.25">
      <c r="A9" s="1" t="s">
        <v>1</v>
      </c>
      <c r="B9" s="2" t="s">
        <v>39</v>
      </c>
      <c r="C9" s="2" t="s">
        <v>65</v>
      </c>
      <c r="D9" s="2" t="s">
        <v>77</v>
      </c>
      <c r="E9" s="2" t="s">
        <v>84</v>
      </c>
      <c r="F9" s="2" t="s">
        <v>65</v>
      </c>
      <c r="G9" s="16" t="s">
        <v>62</v>
      </c>
      <c r="H9" s="2" t="s">
        <v>63</v>
      </c>
    </row>
    <row r="10" spans="1:10" ht="15.75" x14ac:dyDescent="0.25">
      <c r="A10" s="1" t="s">
        <v>2</v>
      </c>
      <c r="B10" s="2" t="s">
        <v>78</v>
      </c>
      <c r="C10" s="2" t="s">
        <v>66</v>
      </c>
      <c r="D10" s="2" t="s">
        <v>79</v>
      </c>
      <c r="E10" s="2" t="s">
        <v>84</v>
      </c>
      <c r="F10" s="2" t="s">
        <v>66</v>
      </c>
      <c r="G10" s="18"/>
      <c r="H10" s="2" t="s">
        <v>63</v>
      </c>
    </row>
    <row r="11" spans="1:10" ht="15.75" x14ac:dyDescent="0.25">
      <c r="A11" s="1" t="s">
        <v>3</v>
      </c>
      <c r="B11" s="2" t="s">
        <v>68</v>
      </c>
      <c r="C11" s="2" t="s">
        <v>74</v>
      </c>
      <c r="D11" s="2" t="s">
        <v>67</v>
      </c>
      <c r="E11" s="2" t="s">
        <v>82</v>
      </c>
      <c r="F11" s="2" t="s">
        <v>74</v>
      </c>
      <c r="G11" s="18"/>
      <c r="H11" s="2" t="s">
        <v>63</v>
      </c>
    </row>
    <row r="12" spans="1:10" ht="15.75" x14ac:dyDescent="0.25">
      <c r="A12" s="1" t="s">
        <v>4</v>
      </c>
      <c r="B12" s="2" t="s">
        <v>69</v>
      </c>
      <c r="C12" s="2" t="s">
        <v>65</v>
      </c>
      <c r="D12" s="2" t="s">
        <v>70</v>
      </c>
      <c r="E12" s="2" t="s">
        <v>84</v>
      </c>
      <c r="F12" s="2" t="s">
        <v>65</v>
      </c>
      <c r="G12" s="18"/>
      <c r="H12" s="2" t="s">
        <v>63</v>
      </c>
    </row>
    <row r="13" spans="1:10" ht="15.75" x14ac:dyDescent="0.25">
      <c r="A13" s="1" t="s">
        <v>5</v>
      </c>
      <c r="B13" s="2" t="s">
        <v>71</v>
      </c>
      <c r="C13" s="2" t="s">
        <v>75</v>
      </c>
      <c r="D13" s="2" t="s">
        <v>72</v>
      </c>
      <c r="E13" s="2" t="s">
        <v>84</v>
      </c>
      <c r="F13" s="2" t="s">
        <v>75</v>
      </c>
      <c r="G13" s="18"/>
      <c r="H13" s="2" t="s">
        <v>63</v>
      </c>
    </row>
    <row r="14" spans="1:10" ht="15.75" x14ac:dyDescent="0.25">
      <c r="A14" s="1" t="s">
        <v>6</v>
      </c>
      <c r="B14" s="2" t="s">
        <v>73</v>
      </c>
      <c r="C14" s="2" t="s">
        <v>76</v>
      </c>
      <c r="D14" s="2" t="s">
        <v>66</v>
      </c>
      <c r="E14" s="2" t="s">
        <v>85</v>
      </c>
      <c r="F14" s="2" t="s">
        <v>76</v>
      </c>
      <c r="G14" s="17"/>
      <c r="H14" s="2" t="s">
        <v>63</v>
      </c>
    </row>
    <row r="15" spans="1:10" ht="15.75" x14ac:dyDescent="0.25">
      <c r="A15" s="1" t="s">
        <v>7</v>
      </c>
      <c r="B15" s="2" t="s">
        <v>80</v>
      </c>
      <c r="C15" s="2" t="s">
        <v>81</v>
      </c>
      <c r="D15" s="2" t="s">
        <v>82</v>
      </c>
      <c r="E15" s="2" t="s">
        <v>86</v>
      </c>
      <c r="F15" s="7"/>
      <c r="G15" s="19"/>
      <c r="H15" s="19"/>
    </row>
    <row r="16" spans="1:10" ht="15.75" x14ac:dyDescent="0.25">
      <c r="A16" s="1" t="s">
        <v>8</v>
      </c>
      <c r="B16" s="2" t="s">
        <v>69</v>
      </c>
      <c r="C16" s="2" t="s">
        <v>78</v>
      </c>
      <c r="D16" s="2" t="s">
        <v>83</v>
      </c>
      <c r="E16" s="7"/>
      <c r="F16" s="2" t="s">
        <v>78</v>
      </c>
      <c r="G16" s="20"/>
      <c r="H16" s="20"/>
    </row>
    <row r="17" spans="1:8" ht="15.75" x14ac:dyDescent="0.25">
      <c r="A17" s="3"/>
      <c r="B17" s="3"/>
      <c r="C17" s="3"/>
      <c r="D17" s="3"/>
      <c r="E17" s="3"/>
      <c r="F17" s="3"/>
    </row>
    <row r="18" spans="1:8" ht="15.75" x14ac:dyDescent="0.25">
      <c r="A18" s="9" t="s">
        <v>10</v>
      </c>
      <c r="B18" s="9"/>
      <c r="C18" s="9"/>
      <c r="D18" s="9"/>
      <c r="E18" s="9"/>
      <c r="F18" s="9"/>
      <c r="G18" s="9"/>
      <c r="H18" s="9"/>
    </row>
    <row r="19" spans="1:8" ht="15.75" customHeight="1" x14ac:dyDescent="0.25">
      <c r="A19" s="9" t="s">
        <v>11</v>
      </c>
      <c r="B19" s="9"/>
      <c r="C19" s="9"/>
      <c r="D19" s="9"/>
      <c r="E19" s="9"/>
      <c r="F19" s="9"/>
      <c r="G19" s="9"/>
      <c r="H19" s="9"/>
    </row>
    <row r="20" spans="1:8" ht="15.75" customHeight="1" x14ac:dyDescent="0.25">
      <c r="A20" s="9" t="s">
        <v>13</v>
      </c>
      <c r="B20" s="9"/>
      <c r="C20" s="9"/>
      <c r="D20" s="9"/>
      <c r="E20" s="9"/>
      <c r="F20" s="9"/>
      <c r="G20" s="9"/>
      <c r="H20" s="9"/>
    </row>
    <row r="21" spans="1:8" ht="15.75" customHeight="1" x14ac:dyDescent="0.25">
      <c r="A21" s="9" t="s">
        <v>14</v>
      </c>
      <c r="B21" s="9"/>
      <c r="C21" s="9"/>
      <c r="D21" s="9"/>
      <c r="E21" s="9"/>
      <c r="F21" s="9"/>
      <c r="G21" s="9"/>
      <c r="H21" s="9"/>
    </row>
    <row r="22" spans="1:8" ht="15.75" customHeight="1" x14ac:dyDescent="0.25">
      <c r="A22" s="9" t="s">
        <v>12</v>
      </c>
      <c r="B22" s="9"/>
      <c r="C22" s="9"/>
      <c r="D22" s="9"/>
      <c r="E22" s="9"/>
      <c r="F22" s="9"/>
      <c r="G22" s="9"/>
      <c r="H22" s="9"/>
    </row>
    <row r="23" spans="1:8" ht="15.75" customHeight="1" x14ac:dyDescent="0.25">
      <c r="A23" s="9" t="s">
        <v>15</v>
      </c>
      <c r="B23" s="9"/>
      <c r="C23" s="9"/>
      <c r="D23" s="9"/>
      <c r="E23" s="9"/>
      <c r="F23" s="9"/>
      <c r="G23" s="9"/>
      <c r="H23" s="9"/>
    </row>
    <row r="24" spans="1:8" ht="15.75" customHeight="1" x14ac:dyDescent="0.25">
      <c r="A24" s="9" t="s">
        <v>16</v>
      </c>
      <c r="B24" s="9"/>
      <c r="C24" s="9"/>
      <c r="D24" s="9"/>
      <c r="E24" s="9"/>
      <c r="F24" s="9"/>
      <c r="G24" s="9"/>
      <c r="H24" s="9"/>
    </row>
    <row r="25" spans="1:8" ht="15.75" x14ac:dyDescent="0.25">
      <c r="A25" s="3"/>
      <c r="B25" s="3"/>
      <c r="C25" s="3"/>
      <c r="D25" s="3"/>
      <c r="E25" s="3"/>
      <c r="F25" s="3"/>
    </row>
    <row r="26" spans="1:8" ht="15.75" customHeight="1" x14ac:dyDescent="0.25">
      <c r="A26" s="9" t="s">
        <v>64</v>
      </c>
      <c r="B26" s="9"/>
      <c r="C26" s="9"/>
      <c r="D26" s="9"/>
      <c r="E26" s="9"/>
      <c r="F26" s="9"/>
      <c r="G26" s="9"/>
      <c r="H26" s="9"/>
    </row>
    <row r="27" spans="1:8" ht="15.75" x14ac:dyDescent="0.25">
      <c r="A27" s="3"/>
      <c r="B27" s="3"/>
      <c r="C27" s="3"/>
      <c r="D27" s="3"/>
      <c r="E27" s="3"/>
      <c r="F27" s="3"/>
    </row>
    <row r="28" spans="1:8" ht="15.75" x14ac:dyDescent="0.25">
      <c r="A28" s="3"/>
      <c r="B28" s="3"/>
      <c r="C28" s="3"/>
      <c r="D28" s="3"/>
      <c r="E28" s="3"/>
      <c r="F28" s="3"/>
    </row>
    <row r="29" spans="1:8" ht="15.75" x14ac:dyDescent="0.25">
      <c r="A29" s="3"/>
      <c r="B29" s="3"/>
      <c r="C29" s="3"/>
      <c r="D29" s="3"/>
      <c r="E29" s="3"/>
      <c r="F29" s="3"/>
    </row>
    <row r="30" spans="1:8" ht="15.75" x14ac:dyDescent="0.25">
      <c r="A30" s="3"/>
      <c r="B30" s="3"/>
      <c r="C30" s="3"/>
      <c r="D30" s="3"/>
      <c r="E30" s="3"/>
      <c r="F30" s="3"/>
    </row>
    <row r="31" spans="1:8" ht="15.75" x14ac:dyDescent="0.25">
      <c r="A31" s="3"/>
      <c r="B31" s="3"/>
      <c r="C31" s="3"/>
      <c r="D31" s="3"/>
      <c r="E31" s="3"/>
      <c r="F31" s="3"/>
    </row>
  </sheetData>
  <mergeCells count="19">
    <mergeCell ref="A21:H21"/>
    <mergeCell ref="A22:H22"/>
    <mergeCell ref="A23:H23"/>
    <mergeCell ref="A24:H24"/>
    <mergeCell ref="A26:H26"/>
    <mergeCell ref="G9:G14"/>
    <mergeCell ref="G15:G16"/>
    <mergeCell ref="H15:H16"/>
    <mergeCell ref="A18:H18"/>
    <mergeCell ref="A19:H19"/>
    <mergeCell ref="A20:H20"/>
    <mergeCell ref="A1:H3"/>
    <mergeCell ref="A6:F6"/>
    <mergeCell ref="A7:A8"/>
    <mergeCell ref="B7:D7"/>
    <mergeCell ref="E7:E8"/>
    <mergeCell ref="F7:F8"/>
    <mergeCell ref="G7:G8"/>
    <mergeCell ref="H7:H8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3C949-B5DD-4829-864E-DBF3494B88DE}">
  <dimension ref="A1:J31"/>
  <sheetViews>
    <sheetView zoomScaleNormal="100" workbookViewId="0">
      <selection activeCell="A4" sqref="A4"/>
    </sheetView>
  </sheetViews>
  <sheetFormatPr defaultRowHeight="15" x14ac:dyDescent="0.25"/>
  <cols>
    <col min="1" max="1" width="14.28515625" customWidth="1"/>
    <col min="2" max="4" width="10.7109375" customWidth="1"/>
    <col min="5" max="5" width="14.140625" customWidth="1"/>
    <col min="6" max="6" width="14.28515625" customWidth="1"/>
    <col min="7" max="7" width="16.42578125" customWidth="1"/>
    <col min="8" max="8" width="14.28515625" customWidth="1"/>
  </cols>
  <sheetData>
    <row r="1" spans="1:10" ht="15" customHeight="1" x14ac:dyDescent="0.25">
      <c r="A1" s="22" t="s">
        <v>60</v>
      </c>
      <c r="B1" s="22"/>
      <c r="C1" s="22"/>
      <c r="D1" s="22"/>
      <c r="E1" s="22"/>
      <c r="F1" s="22"/>
      <c r="G1" s="22"/>
      <c r="H1" s="22"/>
      <c r="I1" s="21"/>
      <c r="J1" s="21"/>
    </row>
    <row r="2" spans="1:10" ht="15" customHeight="1" x14ac:dyDescent="0.25">
      <c r="A2" s="22"/>
      <c r="B2" s="22"/>
      <c r="C2" s="22"/>
      <c r="D2" s="22"/>
      <c r="E2" s="22"/>
      <c r="F2" s="22"/>
      <c r="G2" s="22"/>
      <c r="H2" s="22"/>
      <c r="I2" s="21"/>
      <c r="J2" s="21"/>
    </row>
    <row r="3" spans="1:10" ht="15.75" customHeight="1" x14ac:dyDescent="0.25">
      <c r="A3" s="22"/>
      <c r="B3" s="22"/>
      <c r="C3" s="22"/>
      <c r="D3" s="22"/>
      <c r="E3" s="22"/>
      <c r="F3" s="22"/>
      <c r="G3" s="22"/>
      <c r="H3" s="22"/>
    </row>
    <row r="4" spans="1:10" ht="15.75" customHeight="1" x14ac:dyDescent="0.25">
      <c r="A4" s="23"/>
      <c r="B4" s="23"/>
      <c r="C4" s="23"/>
      <c r="D4" s="23"/>
      <c r="E4" s="23"/>
      <c r="F4" s="23"/>
      <c r="G4" s="23"/>
      <c r="H4" s="23"/>
    </row>
    <row r="5" spans="1:10" ht="15.75" x14ac:dyDescent="0.25">
      <c r="A5" s="3"/>
      <c r="B5" s="3"/>
      <c r="C5" s="3"/>
      <c r="D5" s="3"/>
      <c r="E5" s="3"/>
      <c r="F5" s="3"/>
    </row>
    <row r="6" spans="1:10" ht="15.75" customHeight="1" x14ac:dyDescent="0.25">
      <c r="A6" s="15" t="s">
        <v>61</v>
      </c>
      <c r="B6" s="15"/>
      <c r="C6" s="15"/>
      <c r="D6" s="15"/>
      <c r="E6" s="15"/>
      <c r="F6" s="15"/>
    </row>
    <row r="7" spans="1:10" ht="15.75" customHeight="1" x14ac:dyDescent="0.25">
      <c r="A7" s="10" t="s">
        <v>0</v>
      </c>
      <c r="B7" s="12" t="s">
        <v>9</v>
      </c>
      <c r="C7" s="13"/>
      <c r="D7" s="14"/>
      <c r="E7" s="10" t="s">
        <v>7</v>
      </c>
      <c r="F7" s="10" t="s">
        <v>8</v>
      </c>
      <c r="G7" s="16" t="s">
        <v>55</v>
      </c>
      <c r="H7" s="16" t="s">
        <v>56</v>
      </c>
    </row>
    <row r="8" spans="1:10" ht="15.75" x14ac:dyDescent="0.25">
      <c r="A8" s="11"/>
      <c r="B8" s="2">
        <v>1</v>
      </c>
      <c r="C8" s="2">
        <v>2</v>
      </c>
      <c r="D8" s="2">
        <v>3</v>
      </c>
      <c r="E8" s="11"/>
      <c r="F8" s="11"/>
      <c r="G8" s="17"/>
      <c r="H8" s="17"/>
    </row>
    <row r="9" spans="1:10" ht="15.75" x14ac:dyDescent="0.25">
      <c r="A9" s="1" t="s">
        <v>1</v>
      </c>
      <c r="B9" s="4">
        <v>600</v>
      </c>
      <c r="C9" s="4">
        <v>430</v>
      </c>
      <c r="D9" s="4">
        <v>260</v>
      </c>
      <c r="E9" s="4">
        <f>SUM(B9:D9)</f>
        <v>1290</v>
      </c>
      <c r="F9" s="4">
        <f>AVERAGE(B9:D9)</f>
        <v>430</v>
      </c>
      <c r="G9" s="16" t="s">
        <v>62</v>
      </c>
      <c r="H9" s="2" t="s">
        <v>63</v>
      </c>
    </row>
    <row r="10" spans="1:10" ht="15.75" x14ac:dyDescent="0.25">
      <c r="A10" s="1" t="s">
        <v>2</v>
      </c>
      <c r="B10" s="4">
        <v>480</v>
      </c>
      <c r="C10" s="4">
        <v>440</v>
      </c>
      <c r="D10" s="4">
        <v>400</v>
      </c>
      <c r="E10" s="4">
        <f>SUM(B10:D10)</f>
        <v>1320</v>
      </c>
      <c r="F10" s="4">
        <f>AVERAGE(B10:D10)</f>
        <v>440</v>
      </c>
      <c r="G10" s="18"/>
      <c r="H10" s="2" t="s">
        <v>63</v>
      </c>
    </row>
    <row r="11" spans="1:10" ht="15.75" x14ac:dyDescent="0.25">
      <c r="A11" s="1" t="s">
        <v>3</v>
      </c>
      <c r="B11" s="4">
        <v>770</v>
      </c>
      <c r="C11" s="4">
        <v>690</v>
      </c>
      <c r="D11" s="4">
        <v>610</v>
      </c>
      <c r="E11" s="4">
        <f>SUM(B11:D11)</f>
        <v>2070</v>
      </c>
      <c r="F11" s="4">
        <f>AVERAGE(B11:D11)</f>
        <v>690</v>
      </c>
      <c r="G11" s="18"/>
      <c r="H11" s="2" t="s">
        <v>63</v>
      </c>
    </row>
    <row r="12" spans="1:10" ht="15.75" x14ac:dyDescent="0.25">
      <c r="A12" s="1" t="s">
        <v>4</v>
      </c>
      <c r="B12" s="4">
        <v>620</v>
      </c>
      <c r="C12" s="4">
        <v>430</v>
      </c>
      <c r="D12" s="4">
        <v>240</v>
      </c>
      <c r="E12" s="4">
        <f>SUM(B12:D12)</f>
        <v>1290</v>
      </c>
      <c r="F12" s="4">
        <f>AVERAGE(B12:D12)</f>
        <v>430</v>
      </c>
      <c r="G12" s="18"/>
      <c r="H12" s="2" t="s">
        <v>63</v>
      </c>
    </row>
    <row r="13" spans="1:10" ht="15.75" x14ac:dyDescent="0.25">
      <c r="A13" s="1" t="s">
        <v>5</v>
      </c>
      <c r="B13" s="4">
        <v>780</v>
      </c>
      <c r="C13" s="4">
        <v>450</v>
      </c>
      <c r="D13" s="4">
        <v>110</v>
      </c>
      <c r="E13" s="4">
        <f>SUM(B13:D13)</f>
        <v>1340</v>
      </c>
      <c r="F13" s="5">
        <f>AVERAGE(B13:D13)</f>
        <v>446.66666666666669</v>
      </c>
      <c r="G13" s="18"/>
      <c r="H13" s="2" t="s">
        <v>63</v>
      </c>
    </row>
    <row r="14" spans="1:10" ht="15.75" x14ac:dyDescent="0.25">
      <c r="A14" s="1" t="s">
        <v>6</v>
      </c>
      <c r="B14" s="4">
        <v>470</v>
      </c>
      <c r="C14" s="4">
        <v>460</v>
      </c>
      <c r="D14" s="4">
        <v>440</v>
      </c>
      <c r="E14" s="4">
        <f>SUM(B14:D14)</f>
        <v>1370</v>
      </c>
      <c r="F14" s="5">
        <f>AVERAGE(B14:D14)</f>
        <v>456.66666666666669</v>
      </c>
      <c r="G14" s="17"/>
      <c r="H14" s="2" t="s">
        <v>63</v>
      </c>
    </row>
    <row r="15" spans="1:10" ht="15.75" x14ac:dyDescent="0.25">
      <c r="A15" s="1" t="s">
        <v>7</v>
      </c>
      <c r="B15" s="4">
        <f>SUM(B9:B14)</f>
        <v>3720</v>
      </c>
      <c r="C15" s="4">
        <f>SUM(C9:C14)</f>
        <v>2900</v>
      </c>
      <c r="D15" s="4">
        <f>SUM(D9:D14)</f>
        <v>2060</v>
      </c>
      <c r="E15" s="4">
        <f>SUM(E9:E14)</f>
        <v>8680</v>
      </c>
      <c r="F15" s="7"/>
      <c r="G15" s="19"/>
      <c r="H15" s="19"/>
    </row>
    <row r="16" spans="1:10" ht="15.75" x14ac:dyDescent="0.25">
      <c r="A16" s="1" t="s">
        <v>8</v>
      </c>
      <c r="B16" s="4">
        <f>AVERAGE(B9:B14)</f>
        <v>620</v>
      </c>
      <c r="C16" s="5">
        <f>AVERAGE(C9:C14)</f>
        <v>483.33333333333331</v>
      </c>
      <c r="D16" s="5">
        <f>AVERAGE(D9:D14)</f>
        <v>343.33333333333331</v>
      </c>
      <c r="E16" s="7"/>
      <c r="F16" s="5">
        <f>AVERAGE(F9:F14)</f>
        <v>482.22222222222217</v>
      </c>
      <c r="G16" s="20"/>
      <c r="H16" s="20"/>
    </row>
    <row r="17" spans="1:8" ht="15.75" x14ac:dyDescent="0.25">
      <c r="A17" s="3"/>
      <c r="B17" s="3"/>
      <c r="C17" s="3"/>
      <c r="D17" s="3"/>
      <c r="E17" s="3"/>
      <c r="F17" s="3"/>
    </row>
    <row r="18" spans="1:8" ht="15.75" x14ac:dyDescent="0.25">
      <c r="A18" s="9" t="s">
        <v>10</v>
      </c>
      <c r="B18" s="9"/>
      <c r="C18" s="9"/>
      <c r="D18" s="9"/>
      <c r="E18" s="9"/>
      <c r="F18" s="9"/>
      <c r="G18" s="9"/>
      <c r="H18" s="9"/>
    </row>
    <row r="19" spans="1:8" ht="15.75" customHeight="1" x14ac:dyDescent="0.25">
      <c r="A19" s="9" t="s">
        <v>11</v>
      </c>
      <c r="B19" s="9"/>
      <c r="C19" s="9"/>
      <c r="D19" s="9"/>
      <c r="E19" s="9"/>
      <c r="F19" s="9"/>
      <c r="G19" s="9"/>
      <c r="H19" s="9"/>
    </row>
    <row r="20" spans="1:8" ht="15.75" customHeight="1" x14ac:dyDescent="0.25">
      <c r="A20" s="9" t="s">
        <v>13</v>
      </c>
      <c r="B20" s="9"/>
      <c r="C20" s="9"/>
      <c r="D20" s="9"/>
      <c r="E20" s="9"/>
      <c r="F20" s="9"/>
      <c r="G20" s="9"/>
      <c r="H20" s="9"/>
    </row>
    <row r="21" spans="1:8" ht="15.75" customHeight="1" x14ac:dyDescent="0.25">
      <c r="A21" s="9" t="s">
        <v>14</v>
      </c>
      <c r="B21" s="9"/>
      <c r="C21" s="9"/>
      <c r="D21" s="9"/>
      <c r="E21" s="9"/>
      <c r="F21" s="9"/>
      <c r="G21" s="9"/>
      <c r="H21" s="9"/>
    </row>
    <row r="22" spans="1:8" ht="15.75" customHeight="1" x14ac:dyDescent="0.25">
      <c r="A22" s="9" t="s">
        <v>12</v>
      </c>
      <c r="B22" s="9"/>
      <c r="C22" s="9"/>
      <c r="D22" s="9"/>
      <c r="E22" s="9"/>
      <c r="F22" s="9"/>
      <c r="G22" s="9"/>
      <c r="H22" s="9"/>
    </row>
    <row r="23" spans="1:8" ht="15.75" customHeight="1" x14ac:dyDescent="0.25">
      <c r="A23" s="9" t="s">
        <v>15</v>
      </c>
      <c r="B23" s="9"/>
      <c r="C23" s="9"/>
      <c r="D23" s="9"/>
      <c r="E23" s="9"/>
      <c r="F23" s="9"/>
      <c r="G23" s="9"/>
      <c r="H23" s="9"/>
    </row>
    <row r="24" spans="1:8" ht="15.75" customHeight="1" x14ac:dyDescent="0.25">
      <c r="A24" s="9" t="s">
        <v>16</v>
      </c>
      <c r="B24" s="9"/>
      <c r="C24" s="9"/>
      <c r="D24" s="9"/>
      <c r="E24" s="9"/>
      <c r="F24" s="9"/>
      <c r="G24" s="9"/>
      <c r="H24" s="9"/>
    </row>
    <row r="25" spans="1:8" ht="15.75" x14ac:dyDescent="0.25">
      <c r="A25" s="3"/>
      <c r="B25" s="3"/>
      <c r="C25" s="3"/>
      <c r="D25" s="3"/>
      <c r="E25" s="3"/>
      <c r="F25" s="3"/>
    </row>
    <row r="26" spans="1:8" ht="15.75" customHeight="1" x14ac:dyDescent="0.25">
      <c r="A26" s="9" t="s">
        <v>64</v>
      </c>
      <c r="B26" s="9"/>
      <c r="C26" s="9"/>
      <c r="D26" s="9"/>
      <c r="E26" s="9"/>
      <c r="F26" s="9"/>
      <c r="G26" s="9"/>
      <c r="H26" s="9"/>
    </row>
    <row r="27" spans="1:8" ht="15.75" x14ac:dyDescent="0.25">
      <c r="A27" s="3"/>
      <c r="B27" s="3"/>
      <c r="C27" s="3"/>
      <c r="D27" s="3"/>
      <c r="E27" s="3"/>
      <c r="F27" s="3"/>
    </row>
    <row r="28" spans="1:8" ht="15.75" x14ac:dyDescent="0.25">
      <c r="A28" s="3"/>
      <c r="B28" s="3"/>
      <c r="C28" s="3"/>
      <c r="D28" s="3"/>
      <c r="E28" s="3"/>
      <c r="F28" s="3"/>
    </row>
    <row r="29" spans="1:8" ht="15.75" x14ac:dyDescent="0.25">
      <c r="A29" s="3"/>
      <c r="B29" s="3"/>
      <c r="C29" s="3"/>
      <c r="D29" s="3"/>
      <c r="E29" s="3"/>
      <c r="F29" s="3"/>
    </row>
    <row r="30" spans="1:8" ht="15.75" x14ac:dyDescent="0.25">
      <c r="A30" s="3"/>
      <c r="B30" s="3"/>
      <c r="C30" s="3"/>
      <c r="D30" s="3"/>
      <c r="E30" s="3"/>
      <c r="F30" s="3"/>
    </row>
    <row r="31" spans="1:8" ht="15.75" x14ac:dyDescent="0.25">
      <c r="A31" s="3"/>
      <c r="B31" s="3"/>
      <c r="C31" s="3"/>
      <c r="D31" s="3"/>
      <c r="E31" s="3"/>
      <c r="F31" s="3"/>
    </row>
  </sheetData>
  <mergeCells count="19">
    <mergeCell ref="A21:H21"/>
    <mergeCell ref="A22:H22"/>
    <mergeCell ref="A23:H23"/>
    <mergeCell ref="A24:H24"/>
    <mergeCell ref="A26:H26"/>
    <mergeCell ref="G9:G14"/>
    <mergeCell ref="G15:G16"/>
    <mergeCell ref="H15:H16"/>
    <mergeCell ref="A18:H18"/>
    <mergeCell ref="A19:H19"/>
    <mergeCell ref="A20:H20"/>
    <mergeCell ref="A1:H3"/>
    <mergeCell ref="A6:F6"/>
    <mergeCell ref="A7:A8"/>
    <mergeCell ref="B7:D7"/>
    <mergeCell ref="E7:E8"/>
    <mergeCell ref="F7:F8"/>
    <mergeCell ref="G7:G8"/>
    <mergeCell ref="H7:H8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E. coli</vt:lpstr>
      <vt:lpstr>E. coli (2)</vt:lpstr>
      <vt:lpstr>Salmonella</vt:lpstr>
      <vt:lpstr>Salmonella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2023-08-08T14:43:16Z</dcterms:created>
  <dcterms:modified xsi:type="dcterms:W3CDTF">2023-08-10T09:49:48Z</dcterms:modified>
</cp:coreProperties>
</file>